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E26" i="1"/>
  <c r="F26" i="1"/>
  <c r="G26" i="1"/>
  <c r="H26" i="1"/>
  <c r="I26" i="1"/>
  <c r="J26" i="1"/>
  <c r="K26" i="1"/>
  <c r="C26" i="1"/>
  <c r="D23" i="1"/>
  <c r="E23" i="1"/>
  <c r="F23" i="1"/>
  <c r="G23" i="1"/>
  <c r="H23" i="1"/>
  <c r="I23" i="1"/>
  <c r="J23" i="1"/>
  <c r="K23" i="1"/>
  <c r="C23" i="1"/>
  <c r="D22" i="1"/>
  <c r="E22" i="1"/>
  <c r="F22" i="1"/>
  <c r="G22" i="1"/>
  <c r="H22" i="1"/>
  <c r="I22" i="1"/>
  <c r="J22" i="1"/>
  <c r="K22" i="1"/>
  <c r="C22" i="1"/>
  <c r="K21" i="1"/>
  <c r="J21" i="1"/>
  <c r="I21" i="1"/>
  <c r="H21" i="1"/>
  <c r="G21" i="1"/>
  <c r="F21" i="1"/>
  <c r="E21" i="1"/>
  <c r="D21" i="1"/>
  <c r="C21" i="1"/>
  <c r="B19" i="1"/>
</calcChain>
</file>

<file path=xl/sharedStrings.xml><?xml version="1.0" encoding="utf-8"?>
<sst xmlns="http://schemas.openxmlformats.org/spreadsheetml/2006/main" count="49" uniqueCount="30">
  <si>
    <t>كيفية زيادة كفائة الدالة Vlookup</t>
  </si>
  <si>
    <t>رقم الجلوس</t>
  </si>
  <si>
    <t>اسم الطالب</t>
  </si>
  <si>
    <t>اللغة العربية</t>
  </si>
  <si>
    <t>التربية الإسلامية</t>
  </si>
  <si>
    <t>اللغة الإنجليزية</t>
  </si>
  <si>
    <t>الرياضيات</t>
  </si>
  <si>
    <t>الكيمياء</t>
  </si>
  <si>
    <t>الفيزياء</t>
  </si>
  <si>
    <t>الاحياء</t>
  </si>
  <si>
    <t>الجغرافيا</t>
  </si>
  <si>
    <t>التاريخ</t>
  </si>
  <si>
    <t>طالب 1</t>
  </si>
  <si>
    <t>طالب 5</t>
  </si>
  <si>
    <t>طالب 2</t>
  </si>
  <si>
    <t>طالب 3</t>
  </si>
  <si>
    <t>طالب 4</t>
  </si>
  <si>
    <t>طالب 6</t>
  </si>
  <si>
    <t>طالب 7</t>
  </si>
  <si>
    <t>طالب 8</t>
  </si>
  <si>
    <t>طالب 9</t>
  </si>
  <si>
    <t>طالب 10</t>
  </si>
  <si>
    <t>طالب 11</t>
  </si>
  <si>
    <t>طالب 12</t>
  </si>
  <si>
    <t>طالب 13</t>
  </si>
  <si>
    <t>أسم الطالب</t>
  </si>
  <si>
    <t>الطريقة التقليدية</t>
  </si>
  <si>
    <t>الدمج مع Columns</t>
  </si>
  <si>
    <t>الدمج مع column</t>
  </si>
  <si>
    <t>الدمج مع الدالة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</si>
</sst>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1"/>
      <color theme="0"/>
      <name val="Times New Roman"/>
      <family val="1"/>
      <scheme val="major"/>
    </font>
    <font>
      <b/>
      <sz val="12"/>
      <color theme="0"/>
      <name val="Arial"/>
      <family val="2"/>
      <scheme val="minor"/>
    </font>
    <font>
      <b/>
      <sz val="12"/>
      <color theme="0"/>
      <name val="Times New Roman"/>
      <family val="1"/>
      <scheme val="major"/>
    </font>
    <font>
      <b/>
      <sz val="11"/>
      <color theme="9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2"/>
      <color rgb="FF00B050"/>
      <name val="Arial"/>
      <family val="2"/>
      <scheme val="minor"/>
    </font>
    <font>
      <b/>
      <sz val="14"/>
      <color rgb="FF00B0F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6" xfId="0" applyFont="1" applyFill="1" applyBorder="1"/>
    <xf numFmtId="0" fontId="4" fillId="2" borderId="1" xfId="0" applyFont="1" applyFill="1" applyBorder="1"/>
    <xf numFmtId="0" fontId="1" fillId="3" borderId="0" xfId="0" applyFont="1" applyFill="1"/>
    <xf numFmtId="0" fontId="5" fillId="2" borderId="6" xfId="0" applyFont="1" applyFill="1" applyBorder="1"/>
    <xf numFmtId="0" fontId="1" fillId="3" borderId="5" xfId="0" applyFont="1" applyFill="1" applyBorder="1"/>
    <xf numFmtId="0" fontId="1" fillId="4" borderId="0" xfId="0" applyFont="1" applyFill="1"/>
    <xf numFmtId="0" fontId="6" fillId="0" borderId="5" xfId="0" applyFont="1" applyBorder="1"/>
    <xf numFmtId="0" fontId="7" fillId="0" borderId="5" xfId="0" applyFont="1" applyBorder="1"/>
    <xf numFmtId="0" fontId="8" fillId="0" borderId="5" xfId="0" applyFont="1" applyBorder="1"/>
    <xf numFmtId="0" fontId="9" fillId="0" borderId="5" xfId="0" applyFont="1" applyBorder="1"/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workbookViewId="0">
      <selection activeCell="M13" sqref="M13"/>
    </sheetView>
  </sheetViews>
  <sheetFormatPr defaultRowHeight="14.25" x14ac:dyDescent="0.2"/>
  <cols>
    <col min="1" max="1" width="13.125" customWidth="1"/>
    <col min="2" max="2" width="20.625" bestFit="1" customWidth="1"/>
    <col min="4" max="4" width="18.5" customWidth="1"/>
    <col min="5" max="5" width="11.125" customWidth="1"/>
    <col min="6" max="6" width="9.875" customWidth="1"/>
    <col min="7" max="7" width="11.75" bestFit="1" customWidth="1"/>
  </cols>
  <sheetData>
    <row r="1" spans="1:11" ht="27" thickBot="1" x14ac:dyDescent="0.45">
      <c r="A1" s="1" t="s">
        <v>0</v>
      </c>
      <c r="B1" s="2"/>
      <c r="C1" s="2"/>
      <c r="D1" s="3"/>
    </row>
    <row r="2" spans="1:11" ht="15" thickBot="1" x14ac:dyDescent="0.25"/>
    <row r="3" spans="1:11" ht="15.75" x14ac:dyDescent="0.25">
      <c r="A3" s="4" t="s">
        <v>1</v>
      </c>
      <c r="B3" s="4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15" x14ac:dyDescent="0.25">
      <c r="A4" s="10">
        <v>1234</v>
      </c>
      <c r="B4" s="10" t="s">
        <v>12</v>
      </c>
      <c r="C4" s="10">
        <v>60</v>
      </c>
      <c r="D4" s="10">
        <v>77</v>
      </c>
      <c r="E4" s="10">
        <v>89</v>
      </c>
      <c r="F4" s="10">
        <v>54</v>
      </c>
      <c r="G4" s="10">
        <v>77</v>
      </c>
      <c r="H4" s="10">
        <v>88</v>
      </c>
      <c r="I4" s="10">
        <v>66</v>
      </c>
      <c r="J4" s="10">
        <v>90</v>
      </c>
      <c r="K4" s="10">
        <v>82</v>
      </c>
    </row>
    <row r="5" spans="1:11" ht="15" x14ac:dyDescent="0.25">
      <c r="A5" s="10">
        <v>5678</v>
      </c>
      <c r="B5" s="10" t="s">
        <v>14</v>
      </c>
      <c r="C5" s="10">
        <v>66</v>
      </c>
      <c r="D5" s="10">
        <v>80</v>
      </c>
      <c r="E5" s="10">
        <v>55</v>
      </c>
      <c r="F5" s="10">
        <v>74</v>
      </c>
      <c r="G5" s="10">
        <v>93</v>
      </c>
      <c r="H5" s="10">
        <v>77</v>
      </c>
      <c r="I5" s="10">
        <v>67</v>
      </c>
      <c r="J5" s="10">
        <v>74</v>
      </c>
      <c r="K5" s="10">
        <v>78</v>
      </c>
    </row>
    <row r="6" spans="1:11" ht="15" x14ac:dyDescent="0.25">
      <c r="A6" s="10">
        <v>10122</v>
      </c>
      <c r="B6" s="10" t="s">
        <v>15</v>
      </c>
      <c r="C6" s="10">
        <v>55</v>
      </c>
      <c r="D6" s="10">
        <v>59</v>
      </c>
      <c r="E6" s="10">
        <v>63</v>
      </c>
      <c r="F6" s="10">
        <v>67</v>
      </c>
      <c r="G6" s="10">
        <v>71</v>
      </c>
      <c r="H6" s="10">
        <v>75</v>
      </c>
      <c r="I6" s="10">
        <v>79</v>
      </c>
      <c r="J6" s="10">
        <v>83</v>
      </c>
      <c r="K6" s="10">
        <v>87</v>
      </c>
    </row>
    <row r="7" spans="1:11" ht="15" x14ac:dyDescent="0.25">
      <c r="A7" s="10">
        <v>14566</v>
      </c>
      <c r="B7" s="10" t="s">
        <v>16</v>
      </c>
      <c r="C7" s="10">
        <v>60</v>
      </c>
      <c r="D7" s="10">
        <v>62</v>
      </c>
      <c r="E7" s="10">
        <v>64</v>
      </c>
      <c r="F7" s="10">
        <v>66</v>
      </c>
      <c r="G7" s="10">
        <v>68</v>
      </c>
      <c r="H7" s="10">
        <v>70</v>
      </c>
      <c r="I7" s="10">
        <v>72</v>
      </c>
      <c r="J7" s="10">
        <v>74</v>
      </c>
      <c r="K7" s="10">
        <v>76</v>
      </c>
    </row>
    <row r="8" spans="1:11" ht="15" x14ac:dyDescent="0.25">
      <c r="A8" s="10">
        <v>19010</v>
      </c>
      <c r="B8" s="10" t="s">
        <v>13</v>
      </c>
      <c r="C8" s="10">
        <v>65</v>
      </c>
      <c r="D8" s="10">
        <v>67</v>
      </c>
      <c r="E8" s="10">
        <v>69</v>
      </c>
      <c r="F8" s="10">
        <v>71</v>
      </c>
      <c r="G8" s="10">
        <v>73</v>
      </c>
      <c r="H8" s="10">
        <v>75</v>
      </c>
      <c r="I8" s="10">
        <v>77</v>
      </c>
      <c r="J8" s="10">
        <v>79</v>
      </c>
      <c r="K8" s="10">
        <v>81</v>
      </c>
    </row>
    <row r="9" spans="1:11" ht="15" x14ac:dyDescent="0.25">
      <c r="A9" s="10">
        <v>23454</v>
      </c>
      <c r="B9" s="10" t="s">
        <v>17</v>
      </c>
      <c r="C9" s="10">
        <v>69</v>
      </c>
      <c r="D9" s="10">
        <v>71</v>
      </c>
      <c r="E9" s="10">
        <v>73</v>
      </c>
      <c r="F9" s="10">
        <v>75</v>
      </c>
      <c r="G9" s="10">
        <v>77</v>
      </c>
      <c r="H9" s="10">
        <v>79</v>
      </c>
      <c r="I9" s="10">
        <v>81</v>
      </c>
      <c r="J9" s="10">
        <v>83</v>
      </c>
      <c r="K9" s="10">
        <v>85</v>
      </c>
    </row>
    <row r="10" spans="1:11" ht="15" x14ac:dyDescent="0.25">
      <c r="A10" s="10">
        <v>27898</v>
      </c>
      <c r="B10" s="10" t="s">
        <v>18</v>
      </c>
      <c r="C10" s="10">
        <v>96</v>
      </c>
      <c r="D10" s="10">
        <v>70</v>
      </c>
      <c r="E10" s="10">
        <v>74</v>
      </c>
      <c r="F10" s="10">
        <v>78</v>
      </c>
      <c r="G10" s="10">
        <v>82</v>
      </c>
      <c r="H10" s="10">
        <v>86</v>
      </c>
      <c r="I10" s="10">
        <v>90</v>
      </c>
      <c r="J10" s="10">
        <v>94</v>
      </c>
      <c r="K10" s="10">
        <v>98</v>
      </c>
    </row>
    <row r="11" spans="1:11" ht="15" x14ac:dyDescent="0.25">
      <c r="A11" s="10">
        <v>32342</v>
      </c>
      <c r="B11" s="10" t="s">
        <v>19</v>
      </c>
      <c r="C11" s="10">
        <v>53</v>
      </c>
      <c r="D11" s="10">
        <v>66</v>
      </c>
      <c r="E11" s="10">
        <v>70</v>
      </c>
      <c r="F11" s="10">
        <v>74</v>
      </c>
      <c r="G11" s="10">
        <v>78</v>
      </c>
      <c r="H11" s="10">
        <v>82</v>
      </c>
      <c r="I11" s="10">
        <v>86</v>
      </c>
      <c r="J11" s="10">
        <v>90</v>
      </c>
      <c r="K11" s="10">
        <v>94</v>
      </c>
    </row>
    <row r="12" spans="1:11" ht="15" x14ac:dyDescent="0.25">
      <c r="A12" s="10">
        <v>36786</v>
      </c>
      <c r="B12" s="10" t="s">
        <v>20</v>
      </c>
      <c r="C12" s="10">
        <v>77</v>
      </c>
      <c r="D12" s="10">
        <v>77</v>
      </c>
      <c r="E12" s="10">
        <v>79</v>
      </c>
      <c r="F12" s="10">
        <v>81</v>
      </c>
      <c r="G12" s="10">
        <v>83</v>
      </c>
      <c r="H12" s="10">
        <v>85</v>
      </c>
      <c r="I12" s="10">
        <v>87</v>
      </c>
      <c r="J12" s="10">
        <v>89</v>
      </c>
      <c r="K12" s="10">
        <v>91</v>
      </c>
    </row>
    <row r="13" spans="1:11" ht="15" x14ac:dyDescent="0.25">
      <c r="A13" s="10">
        <v>41230</v>
      </c>
      <c r="B13" s="10" t="s">
        <v>21</v>
      </c>
      <c r="C13" s="10">
        <v>78</v>
      </c>
      <c r="D13" s="10">
        <v>55</v>
      </c>
      <c r="E13" s="10">
        <v>60</v>
      </c>
      <c r="F13" s="10">
        <v>65</v>
      </c>
      <c r="G13" s="10">
        <v>70</v>
      </c>
      <c r="H13" s="10">
        <v>75</v>
      </c>
      <c r="I13" s="10">
        <v>80</v>
      </c>
      <c r="J13" s="10">
        <v>85</v>
      </c>
      <c r="K13" s="10">
        <v>90</v>
      </c>
    </row>
    <row r="14" spans="1:11" ht="15" x14ac:dyDescent="0.25">
      <c r="A14" s="10">
        <v>45674</v>
      </c>
      <c r="B14" s="10" t="s">
        <v>22</v>
      </c>
      <c r="C14" s="10">
        <v>80</v>
      </c>
      <c r="D14" s="10">
        <v>80</v>
      </c>
      <c r="E14" s="10">
        <v>63</v>
      </c>
      <c r="F14" s="10">
        <v>67</v>
      </c>
      <c r="G14" s="10">
        <v>71</v>
      </c>
      <c r="H14" s="10">
        <v>75</v>
      </c>
      <c r="I14" s="10">
        <v>79</v>
      </c>
      <c r="J14" s="10">
        <v>83</v>
      </c>
      <c r="K14" s="10">
        <v>87</v>
      </c>
    </row>
    <row r="15" spans="1:11" ht="15" x14ac:dyDescent="0.25">
      <c r="A15" s="10">
        <v>50118</v>
      </c>
      <c r="B15" s="10" t="s">
        <v>23</v>
      </c>
      <c r="C15" s="10">
        <v>85</v>
      </c>
      <c r="D15" s="10">
        <v>69</v>
      </c>
      <c r="E15" s="10">
        <v>71</v>
      </c>
      <c r="F15" s="10">
        <v>73</v>
      </c>
      <c r="G15" s="10">
        <v>75</v>
      </c>
      <c r="H15" s="10">
        <v>77</v>
      </c>
      <c r="I15" s="10">
        <v>79</v>
      </c>
      <c r="J15" s="10">
        <v>81</v>
      </c>
      <c r="K15" s="10">
        <v>83</v>
      </c>
    </row>
    <row r="16" spans="1:11" ht="15" x14ac:dyDescent="0.25">
      <c r="A16" s="10">
        <v>54562</v>
      </c>
      <c r="B16" s="10" t="s">
        <v>24</v>
      </c>
      <c r="C16" s="10">
        <v>76</v>
      </c>
      <c r="D16" s="10">
        <v>50</v>
      </c>
      <c r="E16" s="10">
        <v>51</v>
      </c>
      <c r="F16" s="10">
        <v>52</v>
      </c>
      <c r="G16" s="10">
        <v>53</v>
      </c>
      <c r="H16" s="10">
        <v>54</v>
      </c>
      <c r="I16" s="10">
        <v>55</v>
      </c>
      <c r="J16" s="10">
        <v>56</v>
      </c>
      <c r="K16" s="10">
        <v>57</v>
      </c>
    </row>
    <row r="17" spans="1:11" ht="15" thickBot="1" x14ac:dyDescent="0.25"/>
    <row r="18" spans="1:11" ht="16.5" thickBot="1" x14ac:dyDescent="0.3">
      <c r="A18" s="5" t="s">
        <v>1</v>
      </c>
      <c r="B18" s="9">
        <v>1234</v>
      </c>
    </row>
    <row r="19" spans="1:11" ht="16.5" thickBot="1" x14ac:dyDescent="0.3">
      <c r="A19" s="5" t="s">
        <v>25</v>
      </c>
      <c r="B19" s="6" t="str">
        <f>IFERROR(VLOOKUP($B$18,$A$4:$B$16,2,0),"")</f>
        <v>طالب 1</v>
      </c>
    </row>
    <row r="20" spans="1:11" ht="15.75" x14ac:dyDescent="0.25">
      <c r="C20" s="7" t="s">
        <v>3</v>
      </c>
      <c r="D20" s="7" t="s">
        <v>4</v>
      </c>
      <c r="E20" s="7" t="s">
        <v>5</v>
      </c>
      <c r="F20" s="7" t="s">
        <v>6</v>
      </c>
      <c r="G20" s="7" t="s">
        <v>7</v>
      </c>
      <c r="H20" s="7" t="s">
        <v>8</v>
      </c>
      <c r="I20" s="7" t="s">
        <v>9</v>
      </c>
      <c r="J20" s="7" t="s">
        <v>10</v>
      </c>
      <c r="K20" s="7" t="s">
        <v>11</v>
      </c>
    </row>
    <row r="21" spans="1:11" ht="15.75" x14ac:dyDescent="0.25">
      <c r="B21" s="11" t="s">
        <v>26</v>
      </c>
      <c r="C21" s="8">
        <f>VLOOKUP($B$18,$A$4:$K$16,3,0)</f>
        <v>60</v>
      </c>
      <c r="D21" s="8">
        <f>VLOOKUP($B$18,$A$4:$K$16,4,0)</f>
        <v>77</v>
      </c>
      <c r="E21" s="8">
        <f>VLOOKUP($B$18,$A$4:$K$16,5,0)</f>
        <v>89</v>
      </c>
      <c r="F21" s="8">
        <f>VLOOKUP($B$18,$A$4:$K$16,6,0)</f>
        <v>54</v>
      </c>
      <c r="G21" s="8">
        <f>VLOOKUP($B$18,$A$4:$K$16,7,0)</f>
        <v>77</v>
      </c>
      <c r="H21" s="8">
        <f>VLOOKUP($B$18,$A$4:$K$16,8,0)</f>
        <v>88</v>
      </c>
      <c r="I21" s="8">
        <f>VLOOKUP($B$18,$A$4:$K$16,9,0)</f>
        <v>66</v>
      </c>
      <c r="J21" s="8">
        <f>VLOOKUP($B$18,$A$4:$K$16,10,0)</f>
        <v>90</v>
      </c>
      <c r="K21" s="8">
        <f>VLOOKUP($B$18,$A$4:$K$16,11,0)</f>
        <v>82</v>
      </c>
    </row>
    <row r="22" spans="1:11" ht="15.75" x14ac:dyDescent="0.25">
      <c r="B22" s="12" t="s">
        <v>27</v>
      </c>
      <c r="C22" s="8">
        <f>VLOOKUP($B$18,$A$4:$K$16,COLUMNS($A$3:C3),0)</f>
        <v>60</v>
      </c>
      <c r="D22" s="8">
        <f>VLOOKUP($B$18,$A$4:$K$16,COLUMNS($A$3:D3),0)</f>
        <v>77</v>
      </c>
      <c r="E22" s="8">
        <f>VLOOKUP($B$18,$A$4:$K$16,COLUMNS($A$3:E3),0)</f>
        <v>89</v>
      </c>
      <c r="F22" s="8">
        <f>VLOOKUP($B$18,$A$4:$K$16,COLUMNS($A$3:F3),0)</f>
        <v>54</v>
      </c>
      <c r="G22" s="8">
        <f>VLOOKUP($B$18,$A$4:$K$16,COLUMNS($A$3:G3),0)</f>
        <v>77</v>
      </c>
      <c r="H22" s="8">
        <f>VLOOKUP($B$18,$A$4:$K$16,COLUMNS($A$3:H3),0)</f>
        <v>88</v>
      </c>
      <c r="I22" s="8">
        <f>VLOOKUP($B$18,$A$4:$K$16,COLUMNS($A$3:I3),0)</f>
        <v>66</v>
      </c>
      <c r="J22" s="8">
        <f>VLOOKUP($B$18,$A$4:$K$16,COLUMNS($A$3:J3),0)</f>
        <v>90</v>
      </c>
      <c r="K22" s="8">
        <f>VLOOKUP($B$18,$A$4:$K$16,COLUMNS($A$3:K3),0)</f>
        <v>82</v>
      </c>
    </row>
    <row r="23" spans="1:11" ht="18" x14ac:dyDescent="0.25">
      <c r="B23" s="13" t="s">
        <v>28</v>
      </c>
      <c r="C23" s="8">
        <f>VLOOKUP($B$18,$A$4:$K$16,COLUMN(C3),0)</f>
        <v>60</v>
      </c>
      <c r="D23" s="8">
        <f t="shared" ref="D23:K23" si="0">VLOOKUP($B$18,$A$4:$K$16,COLUMN(D3),0)</f>
        <v>77</v>
      </c>
      <c r="E23" s="8">
        <f t="shared" si="0"/>
        <v>89</v>
      </c>
      <c r="F23" s="8">
        <f t="shared" si="0"/>
        <v>54</v>
      </c>
      <c r="G23" s="8">
        <f t="shared" si="0"/>
        <v>77</v>
      </c>
      <c r="H23" s="8">
        <f t="shared" si="0"/>
        <v>88</v>
      </c>
      <c r="I23" s="8">
        <f t="shared" si="0"/>
        <v>66</v>
      </c>
      <c r="J23" s="8">
        <f t="shared" si="0"/>
        <v>90</v>
      </c>
      <c r="K23" s="8">
        <f t="shared" si="0"/>
        <v>82</v>
      </c>
    </row>
    <row r="24" spans="1:11" ht="15" thickBot="1" x14ac:dyDescent="0.25"/>
    <row r="25" spans="1:11" ht="18" customHeight="1" x14ac:dyDescent="0.25">
      <c r="B25" s="14" t="s">
        <v>29</v>
      </c>
      <c r="C25" s="7" t="s">
        <v>3</v>
      </c>
      <c r="D25" s="7" t="s">
        <v>5</v>
      </c>
      <c r="E25" s="7" t="s">
        <v>6</v>
      </c>
      <c r="F25" s="7" t="s">
        <v>7</v>
      </c>
      <c r="G25" s="7" t="s">
        <v>4</v>
      </c>
      <c r="H25" s="7" t="s">
        <v>8</v>
      </c>
      <c r="I25" s="7" t="s">
        <v>9</v>
      </c>
      <c r="J25" s="7" t="s">
        <v>11</v>
      </c>
      <c r="K25" s="7" t="s">
        <v>10</v>
      </c>
    </row>
    <row r="26" spans="1:11" ht="15.75" x14ac:dyDescent="0.25">
      <c r="B26" s="15"/>
      <c r="C26" s="8">
        <f>VLOOKUP($B$18,$A$4:$K$16,MATCH(C25,$A$3:$K$3,0),0)</f>
        <v>60</v>
      </c>
      <c r="D26" s="8">
        <f t="shared" ref="D26:K26" si="1">VLOOKUP($B$18,$A$4:$K$16,MATCH(D25,$A$3:$K$3,0),0)</f>
        <v>89</v>
      </c>
      <c r="E26" s="8">
        <f t="shared" si="1"/>
        <v>54</v>
      </c>
      <c r="F26" s="8">
        <f t="shared" si="1"/>
        <v>77</v>
      </c>
      <c r="G26" s="8">
        <f t="shared" si="1"/>
        <v>77</v>
      </c>
      <c r="H26" s="8">
        <f t="shared" si="1"/>
        <v>88</v>
      </c>
      <c r="I26" s="8">
        <f t="shared" si="1"/>
        <v>66</v>
      </c>
      <c r="J26" s="8">
        <f t="shared" si="1"/>
        <v>82</v>
      </c>
      <c r="K26" s="8">
        <f t="shared" si="1"/>
        <v>90</v>
      </c>
    </row>
  </sheetData>
  <mergeCells count="2">
    <mergeCell ref="A1:D1"/>
    <mergeCell ref="B25:B26"/>
  </mergeCells>
  <dataValidations count="1">
    <dataValidation type="list" allowBlank="1" showInputMessage="1" showErrorMessage="1" sqref="B18">
      <formula1>$A$4:$A$16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2016-11-16T14:20:29Z</dcterms:modified>
</cp:coreProperties>
</file>